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9" hidden="1">'Эндоскопические исследования'!$A$7:$F$18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8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F60" s="1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F37" s="1"/>
  <c r="I39"/>
  <c r="I37" s="1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F60" s="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F37" s="1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F7" s="1"/>
  <c r="I14"/>
  <c r="I7" s="1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1" i="62"/>
  <c r="I60" i="69" l="1"/>
  <c r="F60"/>
  <c r="I37"/>
  <c r="F37"/>
  <c r="F7"/>
  <c r="I60" i="71"/>
  <c r="F22"/>
  <c r="I22"/>
  <c r="F7"/>
  <c r="I60" i="70"/>
  <c r="I37"/>
  <c r="I22"/>
  <c r="F22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<sst xmlns="http://schemas.openxmlformats.org/spreadsheetml/2006/main" count="2456" uniqueCount="692">
  <si>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</si>
  <si>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</si>
  <si>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</si>
  <si>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</si>
  <si>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</si>
  <si>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</si>
  <si>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</si>
  <si>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</si>
  <si>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</si>
  <si>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</si>
  <si>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</si>
  <si>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</si>
  <si>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</si>
  <si>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</si>
  <si>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</si>
  <si>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</si>
  <si>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</si>
  <si>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</si>
  <si>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</si>
  <si>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</si>
  <si>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</si>
  <si>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</si>
  <si>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</si>
  <si>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</si>
  <si>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</si>
  <si>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</si>
  <si>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</si>
  <si>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</si>
  <si>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</si>
  <si>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</si>
  <si>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</si>
  <si>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</si>
  <si>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</si>
  <si>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</si>
  <si>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</si>
  <si>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</si>
  <si>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</si>
  <si>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</si>
  <si>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</si>
  <si>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</si>
  <si>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</si>
  <si>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</si>
  <si>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</si>
  <si>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</si>
  <si>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</si>
  <si>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</si>
  <si>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</si>
  <si>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</si>
  <si>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</si>
  <si>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</si>
  <si>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</si>
  <si>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</si>
  <si>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</si>
  <si>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</si>
  <si>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</si>
  <si>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</si>
  <si>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</si>
  <si>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</si>
  <si>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</si>
  <si>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</si>
  <si>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</si>
  <si>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</si>
  <si>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</si>
  <si>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</si>
  <si>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АО" ЧЕРНОЯРСКАЯ РБ"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</si>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</sst>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1077</v>
      </c>
      <c r="H10" s="76">
        <v>700</v>
      </c>
      <c r="I10" s="76">
        <v>377</v>
      </c>
      <c r="J10" s="76">
        <v>600</v>
      </c>
      <c r="K10" s="37">
        <v>3.8</v>
      </c>
      <c r="L10" s="38">
        <f t="shared" ref="L10:L50" si="2">ROUND(J10*K10,0)</f>
        <v>2280</v>
      </c>
      <c r="M10" s="39">
        <f t="shared" ref="M10:M50" si="3">F10+G10+L10</f>
        <v>3357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200</v>
      </c>
      <c r="R10" s="76">
        <v>200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200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1277</v>
      </c>
      <c r="AB10" s="38">
        <f t="shared" ref="AB10:AB50" si="12">H10+R10</f>
        <v>900</v>
      </c>
      <c r="AC10" s="38">
        <f t="shared" ref="AC10:AC50" si="13">I10+S10</f>
        <v>377</v>
      </c>
      <c r="AD10" s="38">
        <f t="shared" ref="AD10:AD50" si="14">J10+T10</f>
        <v>600</v>
      </c>
      <c r="AE10" s="38">
        <f t="shared" ref="AE10:AE50" si="15">L10+V10</f>
        <v>2280</v>
      </c>
      <c r="AF10" s="38">
        <f t="shared" ref="AF10:AF50" si="16">M10+W10</f>
        <v>3557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134</v>
      </c>
      <c r="E12" s="77">
        <v>366</v>
      </c>
      <c r="F12" s="3">
        <f t="shared" si="0"/>
        <v>500</v>
      </c>
      <c r="G12" s="38">
        <f t="shared" si="1"/>
        <v>4119</v>
      </c>
      <c r="H12" s="76">
        <v>1819</v>
      </c>
      <c r="I12" s="76">
        <v>2300</v>
      </c>
      <c r="J12" s="76">
        <v>2600</v>
      </c>
      <c r="K12" s="41">
        <v>2.5</v>
      </c>
      <c r="L12" s="44">
        <f t="shared" si="2"/>
        <v>6500</v>
      </c>
      <c r="M12" s="45">
        <f t="shared" si="3"/>
        <v>11119</v>
      </c>
      <c r="N12" s="82">
        <v>100</v>
      </c>
      <c r="O12" s="77">
        <v>100</v>
      </c>
      <c r="P12" s="3">
        <f t="shared" si="4"/>
        <v>200</v>
      </c>
      <c r="Q12" s="38">
        <f t="shared" si="5"/>
        <v>2000</v>
      </c>
      <c r="R12" s="76">
        <v>1200</v>
      </c>
      <c r="S12" s="76">
        <v>800</v>
      </c>
      <c r="T12" s="76">
        <v>400</v>
      </c>
      <c r="U12" s="41">
        <v>2.5</v>
      </c>
      <c r="V12" s="44">
        <f t="shared" si="6"/>
        <v>1000</v>
      </c>
      <c r="W12" s="85">
        <f t="shared" si="7"/>
        <v>3200</v>
      </c>
      <c r="X12" s="43">
        <f t="shared" si="8"/>
        <v>234</v>
      </c>
      <c r="Y12" s="44">
        <f t="shared" si="9"/>
        <v>466</v>
      </c>
      <c r="Z12" s="44">
        <f t="shared" si="10"/>
        <v>700</v>
      </c>
      <c r="AA12" s="44">
        <f t="shared" si="11"/>
        <v>6119</v>
      </c>
      <c r="AB12" s="44">
        <f t="shared" si="12"/>
        <v>3019</v>
      </c>
      <c r="AC12" s="44">
        <f t="shared" si="13"/>
        <v>3100</v>
      </c>
      <c r="AD12" s="44">
        <f t="shared" si="14"/>
        <v>3000</v>
      </c>
      <c r="AE12" s="44">
        <f t="shared" si="15"/>
        <v>7500</v>
      </c>
      <c r="AF12" s="44">
        <f t="shared" si="16"/>
        <v>14319</v>
      </c>
      <c r="AG12" s="107">
        <v>4670</v>
      </c>
      <c r="AH12" s="108">
        <f t="shared" si="17"/>
        <v>3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100</v>
      </c>
      <c r="H16" s="76">
        <v>0</v>
      </c>
      <c r="I16" s="76">
        <v>100</v>
      </c>
      <c r="J16" s="76">
        <v>60</v>
      </c>
      <c r="K16" s="41">
        <v>2.7</v>
      </c>
      <c r="L16" s="44">
        <f t="shared" si="2"/>
        <v>162</v>
      </c>
      <c r="M16" s="45">
        <f t="shared" si="3"/>
        <v>262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100</v>
      </c>
      <c r="AB16" s="44">
        <f t="shared" si="12"/>
        <v>0</v>
      </c>
      <c r="AC16" s="44">
        <f t="shared" si="13"/>
        <v>100</v>
      </c>
      <c r="AD16" s="44">
        <f t="shared" si="14"/>
        <v>60</v>
      </c>
      <c r="AE16" s="44">
        <f t="shared" si="15"/>
        <v>162</v>
      </c>
      <c r="AF16" s="44">
        <f t="shared" si="16"/>
        <v>262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150</v>
      </c>
      <c r="H17" s="76">
        <v>0</v>
      </c>
      <c r="I17" s="76">
        <v>150</v>
      </c>
      <c r="J17" s="76">
        <v>160</v>
      </c>
      <c r="K17" s="42">
        <v>4.2</v>
      </c>
      <c r="L17" s="44">
        <f t="shared" si="2"/>
        <v>672</v>
      </c>
      <c r="M17" s="45">
        <f t="shared" si="3"/>
        <v>822</v>
      </c>
      <c r="N17" s="82">
        <v>0</v>
      </c>
      <c r="O17" s="77">
        <v>0</v>
      </c>
      <c r="P17" s="3">
        <f t="shared" si="4"/>
        <v>0</v>
      </c>
      <c r="Q17" s="38">
        <f t="shared" si="5"/>
        <v>112</v>
      </c>
      <c r="R17" s="76">
        <v>60</v>
      </c>
      <c r="S17" s="76">
        <v>52</v>
      </c>
      <c r="T17" s="76">
        <v>160</v>
      </c>
      <c r="U17" s="42">
        <v>4.2</v>
      </c>
      <c r="V17" s="44">
        <f t="shared" si="6"/>
        <v>672</v>
      </c>
      <c r="W17" s="85">
        <f t="shared" si="7"/>
        <v>784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262</v>
      </c>
      <c r="AB17" s="44">
        <f t="shared" si="12"/>
        <v>60</v>
      </c>
      <c r="AC17" s="44">
        <f t="shared" si="13"/>
        <v>202</v>
      </c>
      <c r="AD17" s="44">
        <f t="shared" si="14"/>
        <v>320</v>
      </c>
      <c r="AE17" s="44">
        <f t="shared" si="15"/>
        <v>1344</v>
      </c>
      <c r="AF17" s="44">
        <f t="shared" si="16"/>
        <v>1606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60</v>
      </c>
      <c r="H19" s="76">
        <v>0</v>
      </c>
      <c r="I19" s="76">
        <v>60</v>
      </c>
      <c r="J19" s="76">
        <v>200</v>
      </c>
      <c r="K19" s="41">
        <v>2.4</v>
      </c>
      <c r="L19" s="44">
        <f t="shared" si="2"/>
        <v>480</v>
      </c>
      <c r="M19" s="45">
        <f t="shared" si="3"/>
        <v>540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60</v>
      </c>
      <c r="AB19" s="44">
        <f t="shared" si="12"/>
        <v>0</v>
      </c>
      <c r="AC19" s="44">
        <f t="shared" si="13"/>
        <v>60</v>
      </c>
      <c r="AD19" s="44">
        <f t="shared" si="14"/>
        <v>200</v>
      </c>
      <c r="AE19" s="44">
        <f t="shared" si="15"/>
        <v>480</v>
      </c>
      <c r="AF19" s="44">
        <f t="shared" si="16"/>
        <v>540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300</v>
      </c>
      <c r="H20" s="76">
        <v>0</v>
      </c>
      <c r="I20" s="76">
        <v>300</v>
      </c>
      <c r="J20" s="76">
        <v>200</v>
      </c>
      <c r="K20" s="41">
        <v>3.1</v>
      </c>
      <c r="L20" s="44">
        <f t="shared" si="2"/>
        <v>620</v>
      </c>
      <c r="M20" s="45">
        <f t="shared" si="3"/>
        <v>920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300</v>
      </c>
      <c r="AB20" s="44">
        <f t="shared" si="12"/>
        <v>0</v>
      </c>
      <c r="AC20" s="44">
        <f t="shared" si="13"/>
        <v>300</v>
      </c>
      <c r="AD20" s="44">
        <f t="shared" si="14"/>
        <v>200</v>
      </c>
      <c r="AE20" s="44">
        <f t="shared" si="15"/>
        <v>620</v>
      </c>
      <c r="AF20" s="44">
        <f t="shared" si="16"/>
        <v>920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1600</v>
      </c>
      <c r="H23" s="76">
        <v>0</v>
      </c>
      <c r="I23" s="76">
        <v>1600</v>
      </c>
      <c r="J23" s="76">
        <v>1700</v>
      </c>
      <c r="K23" s="41">
        <v>2.9</v>
      </c>
      <c r="L23" s="44">
        <f t="shared" si="2"/>
        <v>4930</v>
      </c>
      <c r="M23" s="45">
        <f t="shared" si="3"/>
        <v>6530</v>
      </c>
      <c r="N23" s="82">
        <v>0</v>
      </c>
      <c r="O23" s="77">
        <v>0</v>
      </c>
      <c r="P23" s="3">
        <f t="shared" si="4"/>
        <v>0</v>
      </c>
      <c r="Q23" s="38">
        <f t="shared" si="5"/>
        <v>768</v>
      </c>
      <c r="R23" s="76">
        <v>400</v>
      </c>
      <c r="S23" s="76">
        <v>368</v>
      </c>
      <c r="T23" s="76">
        <v>550</v>
      </c>
      <c r="U23" s="41">
        <v>2.9</v>
      </c>
      <c r="V23" s="44">
        <f t="shared" si="6"/>
        <v>1595</v>
      </c>
      <c r="W23" s="85">
        <f t="shared" si="7"/>
        <v>2363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2368</v>
      </c>
      <c r="AB23" s="44">
        <f t="shared" si="12"/>
        <v>400</v>
      </c>
      <c r="AC23" s="44">
        <f t="shared" si="13"/>
        <v>1968</v>
      </c>
      <c r="AD23" s="44">
        <f t="shared" si="14"/>
        <v>2250</v>
      </c>
      <c r="AE23" s="44">
        <f t="shared" si="15"/>
        <v>6525</v>
      </c>
      <c r="AF23" s="44">
        <f t="shared" si="16"/>
        <v>8893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800</v>
      </c>
      <c r="H26" s="76">
        <v>0</v>
      </c>
      <c r="I26" s="76">
        <v>800</v>
      </c>
      <c r="J26" s="76">
        <v>200</v>
      </c>
      <c r="K26" s="41">
        <v>2.5</v>
      </c>
      <c r="L26" s="44">
        <f t="shared" si="2"/>
        <v>500</v>
      </c>
      <c r="M26" s="45">
        <f t="shared" si="3"/>
        <v>1300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800</v>
      </c>
      <c r="AB26" s="44">
        <f t="shared" si="12"/>
        <v>0</v>
      </c>
      <c r="AC26" s="44">
        <f t="shared" si="13"/>
        <v>800</v>
      </c>
      <c r="AD26" s="44">
        <f t="shared" si="14"/>
        <v>200</v>
      </c>
      <c r="AE26" s="44">
        <f t="shared" si="15"/>
        <v>500</v>
      </c>
      <c r="AF26" s="44">
        <f t="shared" si="16"/>
        <v>1300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600</v>
      </c>
      <c r="H28" s="76">
        <v>200</v>
      </c>
      <c r="I28" s="76">
        <v>400</v>
      </c>
      <c r="J28" s="76">
        <v>730</v>
      </c>
      <c r="K28" s="42">
        <v>4.0999999999999996</v>
      </c>
      <c r="L28" s="44">
        <f t="shared" si="2"/>
        <v>2993</v>
      </c>
      <c r="M28" s="45">
        <f t="shared" si="3"/>
        <v>3593</v>
      </c>
      <c r="N28" s="82">
        <v>0</v>
      </c>
      <c r="O28" s="77">
        <v>0</v>
      </c>
      <c r="P28" s="3">
        <f t="shared" si="4"/>
        <v>0</v>
      </c>
      <c r="Q28" s="38">
        <f t="shared" si="5"/>
        <v>1030</v>
      </c>
      <c r="R28" s="76">
        <v>400</v>
      </c>
      <c r="S28" s="76">
        <v>630</v>
      </c>
      <c r="T28" s="76">
        <v>650</v>
      </c>
      <c r="U28" s="42">
        <v>4.0999999999999996</v>
      </c>
      <c r="V28" s="44">
        <f t="shared" si="6"/>
        <v>2665</v>
      </c>
      <c r="W28" s="85">
        <f t="shared" si="7"/>
        <v>3695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1630</v>
      </c>
      <c r="AB28" s="44">
        <f t="shared" si="12"/>
        <v>600</v>
      </c>
      <c r="AC28" s="44">
        <f t="shared" si="13"/>
        <v>1030</v>
      </c>
      <c r="AD28" s="44">
        <f t="shared" si="14"/>
        <v>1380</v>
      </c>
      <c r="AE28" s="44">
        <f t="shared" si="15"/>
        <v>5658</v>
      </c>
      <c r="AF28" s="44">
        <f t="shared" si="16"/>
        <v>7288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100</v>
      </c>
      <c r="E30" s="77">
        <v>0</v>
      </c>
      <c r="F30" s="3">
        <f t="shared" si="0"/>
        <v>100</v>
      </c>
      <c r="G30" s="38">
        <f t="shared" si="1"/>
        <v>600</v>
      </c>
      <c r="H30" s="76">
        <v>200</v>
      </c>
      <c r="I30" s="76">
        <v>400</v>
      </c>
      <c r="J30" s="76">
        <v>700</v>
      </c>
      <c r="K30" s="42">
        <v>3.8</v>
      </c>
      <c r="L30" s="44">
        <f t="shared" si="2"/>
        <v>2660</v>
      </c>
      <c r="M30" s="45">
        <f t="shared" si="3"/>
        <v>3360</v>
      </c>
      <c r="N30" s="82">
        <v>10</v>
      </c>
      <c r="O30" s="77">
        <v>0</v>
      </c>
      <c r="P30" s="3">
        <f t="shared" si="4"/>
        <v>10</v>
      </c>
      <c r="Q30" s="38">
        <f t="shared" si="5"/>
        <v>1000</v>
      </c>
      <c r="R30" s="76">
        <v>400</v>
      </c>
      <c r="S30" s="76">
        <v>600</v>
      </c>
      <c r="T30" s="76">
        <v>650</v>
      </c>
      <c r="U30" s="42">
        <v>3.8</v>
      </c>
      <c r="V30" s="44">
        <f t="shared" si="6"/>
        <v>2470</v>
      </c>
      <c r="W30" s="85">
        <f t="shared" si="7"/>
        <v>3480</v>
      </c>
      <c r="X30" s="43">
        <f t="shared" si="8"/>
        <v>110</v>
      </c>
      <c r="Y30" s="44">
        <f t="shared" si="9"/>
        <v>0</v>
      </c>
      <c r="Z30" s="44">
        <f t="shared" si="10"/>
        <v>110</v>
      </c>
      <c r="AA30" s="44">
        <f t="shared" si="11"/>
        <v>1600</v>
      </c>
      <c r="AB30" s="44">
        <f t="shared" si="12"/>
        <v>600</v>
      </c>
      <c r="AC30" s="44">
        <f t="shared" si="13"/>
        <v>1000</v>
      </c>
      <c r="AD30" s="44">
        <f t="shared" si="14"/>
        <v>1350</v>
      </c>
      <c r="AE30" s="44">
        <f t="shared" si="15"/>
        <v>5130</v>
      </c>
      <c r="AF30" s="44">
        <f t="shared" si="16"/>
        <v>6840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556</v>
      </c>
      <c r="O31" s="77">
        <v>1112</v>
      </c>
      <c r="P31" s="3">
        <f t="shared" si="4"/>
        <v>1668</v>
      </c>
      <c r="Q31" s="38">
        <f t="shared" si="5"/>
        <v>5188</v>
      </c>
      <c r="R31" s="76">
        <v>3428</v>
      </c>
      <c r="S31" s="94">
        <v>1760</v>
      </c>
      <c r="T31" s="94">
        <v>4740</v>
      </c>
      <c r="U31" s="41">
        <v>2.8</v>
      </c>
      <c r="V31" s="44">
        <f t="shared" si="6"/>
        <v>13272</v>
      </c>
      <c r="W31" s="85">
        <f t="shared" si="7"/>
        <v>20128</v>
      </c>
      <c r="X31" s="43">
        <f t="shared" si="8"/>
        <v>556</v>
      </c>
      <c r="Y31" s="44">
        <f t="shared" si="9"/>
        <v>1112</v>
      </c>
      <c r="Z31" s="44">
        <f t="shared" si="10"/>
        <v>1668</v>
      </c>
      <c r="AA31" s="44">
        <f t="shared" si="11"/>
        <v>5188</v>
      </c>
      <c r="AB31" s="44">
        <f t="shared" si="12"/>
        <v>3428</v>
      </c>
      <c r="AC31" s="44">
        <f t="shared" si="13"/>
        <v>1760</v>
      </c>
      <c r="AD31" s="44">
        <f t="shared" si="14"/>
        <v>4740</v>
      </c>
      <c r="AE31" s="44">
        <f t="shared" si="15"/>
        <v>13272</v>
      </c>
      <c r="AF31" s="44">
        <f t="shared" si="16"/>
        <v>20128</v>
      </c>
      <c r="AG31" s="107">
        <v>3200</v>
      </c>
      <c r="AH31" s="108">
        <f t="shared" si="17"/>
        <v>6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360</v>
      </c>
      <c r="E35" s="77">
        <v>0</v>
      </c>
      <c r="F35" s="3">
        <f t="shared" si="0"/>
        <v>360</v>
      </c>
      <c r="G35" s="38">
        <f t="shared" si="1"/>
        <v>3341</v>
      </c>
      <c r="H35" s="76">
        <v>2</v>
      </c>
      <c r="I35" s="94">
        <v>3339</v>
      </c>
      <c r="J35" s="94">
        <v>1666</v>
      </c>
      <c r="K35" s="41">
        <v>2</v>
      </c>
      <c r="L35" s="44">
        <f t="shared" si="2"/>
        <v>3332</v>
      </c>
      <c r="M35" s="45">
        <f t="shared" si="3"/>
        <v>7033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360</v>
      </c>
      <c r="Y35" s="44">
        <f t="shared" si="9"/>
        <v>0</v>
      </c>
      <c r="Z35" s="44">
        <f t="shared" si="10"/>
        <v>360</v>
      </c>
      <c r="AA35" s="44">
        <f t="shared" si="11"/>
        <v>3341</v>
      </c>
      <c r="AB35" s="44">
        <f t="shared" si="12"/>
        <v>2</v>
      </c>
      <c r="AC35" s="44">
        <f t="shared" si="13"/>
        <v>3339</v>
      </c>
      <c r="AD35" s="44">
        <f t="shared" si="14"/>
        <v>1666</v>
      </c>
      <c r="AE35" s="44">
        <f t="shared" si="15"/>
        <v>3332</v>
      </c>
      <c r="AF35" s="44">
        <f t="shared" si="16"/>
        <v>7033</v>
      </c>
      <c r="AG35" s="107">
        <v>3790</v>
      </c>
      <c r="AH35" s="108">
        <f t="shared" si="17"/>
        <v>2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150</v>
      </c>
      <c r="O36" s="77">
        <v>0</v>
      </c>
      <c r="P36" s="3">
        <f t="shared" si="4"/>
        <v>150</v>
      </c>
      <c r="Q36" s="38">
        <f t="shared" si="5"/>
        <v>416</v>
      </c>
      <c r="R36" s="76">
        <v>2</v>
      </c>
      <c r="S36" s="94">
        <v>414</v>
      </c>
      <c r="T36" s="94">
        <v>378</v>
      </c>
      <c r="U36" s="41">
        <v>2</v>
      </c>
      <c r="V36" s="44">
        <f t="shared" si="6"/>
        <v>756</v>
      </c>
      <c r="W36" s="85">
        <f t="shared" si="7"/>
        <v>1322</v>
      </c>
      <c r="X36" s="43">
        <f t="shared" si="8"/>
        <v>150</v>
      </c>
      <c r="Y36" s="44">
        <f t="shared" si="9"/>
        <v>0</v>
      </c>
      <c r="Z36" s="44">
        <f t="shared" si="10"/>
        <v>150</v>
      </c>
      <c r="AA36" s="44">
        <f t="shared" si="11"/>
        <v>416</v>
      </c>
      <c r="AB36" s="44">
        <f t="shared" si="12"/>
        <v>2</v>
      </c>
      <c r="AC36" s="44">
        <f t="shared" si="13"/>
        <v>414</v>
      </c>
      <c r="AD36" s="44">
        <f t="shared" si="14"/>
        <v>378</v>
      </c>
      <c r="AE36" s="44">
        <f t="shared" si="15"/>
        <v>756</v>
      </c>
      <c r="AF36" s="44">
        <f t="shared" si="16"/>
        <v>1322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526</v>
      </c>
      <c r="E37" s="5">
        <v>1050</v>
      </c>
      <c r="F37" s="75">
        <f t="shared" si="0"/>
        <v>1576</v>
      </c>
      <c r="G37" s="38">
        <f t="shared" si="1"/>
        <v>5699</v>
      </c>
      <c r="H37" s="5">
        <v>3099</v>
      </c>
      <c r="I37" s="5">
        <v>2600</v>
      </c>
      <c r="J37" s="5">
        <v>5000</v>
      </c>
      <c r="K37" s="41">
        <v>2.7</v>
      </c>
      <c r="L37" s="44">
        <f t="shared" si="2"/>
        <v>13500</v>
      </c>
      <c r="M37" s="45">
        <f t="shared" si="3"/>
        <v>20775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526</v>
      </c>
      <c r="Y37" s="44">
        <f t="shared" si="9"/>
        <v>1050</v>
      </c>
      <c r="Z37" s="44">
        <f t="shared" si="10"/>
        <v>1576</v>
      </c>
      <c r="AA37" s="44">
        <f t="shared" si="11"/>
        <v>5699</v>
      </c>
      <c r="AB37" s="44">
        <f t="shared" si="12"/>
        <v>3099</v>
      </c>
      <c r="AC37" s="44">
        <f t="shared" si="13"/>
        <v>2600</v>
      </c>
      <c r="AD37" s="44">
        <f t="shared" si="14"/>
        <v>5000</v>
      </c>
      <c r="AE37" s="44">
        <f t="shared" si="15"/>
        <v>13500</v>
      </c>
      <c r="AF37" s="44">
        <f t="shared" si="16"/>
        <v>20775</v>
      </c>
      <c r="AG37" s="107">
        <v>4670</v>
      </c>
      <c r="AH37" s="108">
        <f t="shared" si="17"/>
        <v>4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800</v>
      </c>
      <c r="H42" s="76">
        <v>120</v>
      </c>
      <c r="I42" s="76">
        <v>680</v>
      </c>
      <c r="J42" s="76">
        <v>650</v>
      </c>
      <c r="K42" s="41">
        <v>3</v>
      </c>
      <c r="L42" s="44">
        <f t="shared" si="2"/>
        <v>1950</v>
      </c>
      <c r="M42" s="45">
        <f t="shared" si="3"/>
        <v>2750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800</v>
      </c>
      <c r="AB42" s="44">
        <f t="shared" si="12"/>
        <v>120</v>
      </c>
      <c r="AC42" s="44">
        <f t="shared" si="13"/>
        <v>680</v>
      </c>
      <c r="AD42" s="44">
        <f t="shared" si="14"/>
        <v>650</v>
      </c>
      <c r="AE42" s="44">
        <f t="shared" si="15"/>
        <v>1950</v>
      </c>
      <c r="AF42" s="44">
        <f t="shared" si="16"/>
        <v>2750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1000</v>
      </c>
      <c r="R43" s="76">
        <v>400</v>
      </c>
      <c r="S43" s="76">
        <v>600</v>
      </c>
      <c r="T43" s="76">
        <v>415</v>
      </c>
      <c r="U43" s="41">
        <v>3</v>
      </c>
      <c r="V43" s="44">
        <f t="shared" si="6"/>
        <v>1245</v>
      </c>
      <c r="W43" s="85">
        <f t="shared" si="7"/>
        <v>2245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1000</v>
      </c>
      <c r="AB43" s="44">
        <f t="shared" si="12"/>
        <v>400</v>
      </c>
      <c r="AC43" s="44">
        <f t="shared" si="13"/>
        <v>600</v>
      </c>
      <c r="AD43" s="44">
        <f t="shared" si="14"/>
        <v>415</v>
      </c>
      <c r="AE43" s="44">
        <f t="shared" si="15"/>
        <v>1245</v>
      </c>
      <c r="AF43" s="44">
        <f t="shared" si="16"/>
        <v>2245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400</v>
      </c>
      <c r="H45" s="76">
        <v>0</v>
      </c>
      <c r="I45" s="76">
        <v>400</v>
      </c>
      <c r="J45" s="76">
        <v>0</v>
      </c>
      <c r="K45" s="41">
        <v>2.5</v>
      </c>
      <c r="L45" s="44">
        <f t="shared" si="2"/>
        <v>0</v>
      </c>
      <c r="M45" s="45">
        <f t="shared" si="3"/>
        <v>400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400</v>
      </c>
      <c r="AB45" s="44">
        <f t="shared" si="12"/>
        <v>0</v>
      </c>
      <c r="AC45" s="44">
        <f t="shared" si="13"/>
        <v>400</v>
      </c>
      <c r="AD45" s="44">
        <f t="shared" si="14"/>
        <v>0</v>
      </c>
      <c r="AE45" s="44">
        <f t="shared" si="15"/>
        <v>0</v>
      </c>
      <c r="AF45" s="44">
        <f t="shared" si="16"/>
        <v>400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950</v>
      </c>
      <c r="H47" s="76">
        <v>300</v>
      </c>
      <c r="I47" s="76">
        <v>650</v>
      </c>
      <c r="J47" s="76">
        <v>60</v>
      </c>
      <c r="K47" s="41">
        <v>2</v>
      </c>
      <c r="L47" s="44">
        <f t="shared" si="2"/>
        <v>120</v>
      </c>
      <c r="M47" s="45">
        <f t="shared" si="3"/>
        <v>1070</v>
      </c>
      <c r="N47" s="82">
        <v>0</v>
      </c>
      <c r="O47" s="77">
        <v>0</v>
      </c>
      <c r="P47" s="3">
        <f t="shared" si="4"/>
        <v>0</v>
      </c>
      <c r="Q47" s="38">
        <f t="shared" si="5"/>
        <v>390</v>
      </c>
      <c r="R47" s="76">
        <v>0</v>
      </c>
      <c r="S47" s="76">
        <v>390</v>
      </c>
      <c r="T47" s="76">
        <v>50</v>
      </c>
      <c r="U47" s="41">
        <v>2</v>
      </c>
      <c r="V47" s="44">
        <f t="shared" si="6"/>
        <v>100</v>
      </c>
      <c r="W47" s="85">
        <f t="shared" si="7"/>
        <v>490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1340</v>
      </c>
      <c r="AB47" s="44">
        <f t="shared" si="12"/>
        <v>300</v>
      </c>
      <c r="AC47" s="44">
        <f t="shared" si="13"/>
        <v>1040</v>
      </c>
      <c r="AD47" s="44">
        <f t="shared" si="14"/>
        <v>110</v>
      </c>
      <c r="AE47" s="44">
        <f t="shared" si="15"/>
        <v>220</v>
      </c>
      <c r="AF47" s="44">
        <f t="shared" si="16"/>
        <v>1560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500</v>
      </c>
      <c r="E48" s="77">
        <v>1173</v>
      </c>
      <c r="F48" s="3">
        <f t="shared" si="0"/>
        <v>1673</v>
      </c>
      <c r="G48" s="38">
        <f t="shared" si="1"/>
        <v>1850</v>
      </c>
      <c r="H48" s="76">
        <v>500</v>
      </c>
      <c r="I48" s="76">
        <v>1350</v>
      </c>
      <c r="J48" s="76">
        <v>1450</v>
      </c>
      <c r="K48" s="41">
        <v>2</v>
      </c>
      <c r="L48" s="44">
        <f t="shared" si="2"/>
        <v>2900</v>
      </c>
      <c r="M48" s="45">
        <f t="shared" si="3"/>
        <v>6423</v>
      </c>
      <c r="N48" s="82">
        <v>0</v>
      </c>
      <c r="O48" s="77">
        <v>87</v>
      </c>
      <c r="P48" s="3">
        <f t="shared" si="4"/>
        <v>87</v>
      </c>
      <c r="Q48" s="38">
        <f t="shared" si="5"/>
        <v>1275</v>
      </c>
      <c r="R48" s="76">
        <v>200</v>
      </c>
      <c r="S48" s="76">
        <v>1075</v>
      </c>
      <c r="T48" s="76">
        <v>761</v>
      </c>
      <c r="U48" s="41">
        <v>2</v>
      </c>
      <c r="V48" s="44">
        <f t="shared" si="6"/>
        <v>1522</v>
      </c>
      <c r="W48" s="85">
        <f t="shared" si="7"/>
        <v>2884</v>
      </c>
      <c r="X48" s="43">
        <f t="shared" si="8"/>
        <v>500</v>
      </c>
      <c r="Y48" s="44">
        <f t="shared" si="9"/>
        <v>1260</v>
      </c>
      <c r="Z48" s="44">
        <f t="shared" si="10"/>
        <v>1760</v>
      </c>
      <c r="AA48" s="44">
        <f t="shared" si="11"/>
        <v>3125</v>
      </c>
      <c r="AB48" s="44">
        <f t="shared" si="12"/>
        <v>700</v>
      </c>
      <c r="AC48" s="44">
        <f t="shared" si="13"/>
        <v>2425</v>
      </c>
      <c r="AD48" s="44">
        <f t="shared" si="14"/>
        <v>2211</v>
      </c>
      <c r="AE48" s="44">
        <f t="shared" si="15"/>
        <v>4422</v>
      </c>
      <c r="AF48" s="44">
        <f t="shared" si="16"/>
        <v>9307</v>
      </c>
      <c r="AG48" s="107">
        <v>4300</v>
      </c>
      <c r="AH48" s="108">
        <f t="shared" si="17"/>
        <v>2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1620</v>
      </c>
      <c r="E51" s="91">
        <f t="shared" si="18"/>
        <v>2589</v>
      </c>
      <c r="F51" s="91">
        <f t="shared" si="18"/>
        <v>4209</v>
      </c>
      <c r="G51" s="91">
        <f t="shared" si="18"/>
        <v>22446</v>
      </c>
      <c r="H51" s="91">
        <f t="shared" si="18"/>
        <v>6940</v>
      </c>
      <c r="I51" s="91">
        <f t="shared" si="18"/>
        <v>15506</v>
      </c>
      <c r="J51" s="91">
        <f t="shared" si="18"/>
        <v>15976</v>
      </c>
      <c r="K51" s="49">
        <f>ROUND(L51/J51,0)</f>
        <v>3</v>
      </c>
      <c r="L51" s="91">
        <f t="shared" ref="L51:Q51" si="19">SUM(L10:L50)</f>
        <v>43599</v>
      </c>
      <c r="M51" s="91">
        <f t="shared" si="19"/>
        <v>70254</v>
      </c>
      <c r="N51" s="91">
        <f t="shared" si="19"/>
        <v>816</v>
      </c>
      <c r="O51" s="91">
        <f t="shared" si="19"/>
        <v>1299</v>
      </c>
      <c r="P51" s="91">
        <f t="shared" si="19"/>
        <v>2115</v>
      </c>
      <c r="Q51" s="91">
        <f t="shared" si="19"/>
        <v>13379</v>
      </c>
      <c r="R51" s="91">
        <f t="shared" ref="R51" si="20">SUM(R10:R50)</f>
        <v>6690</v>
      </c>
      <c r="S51" s="91">
        <f t="shared" ref="S51:AH51" si="21">SUM(S10:S50)</f>
        <v>6689</v>
      </c>
      <c r="T51" s="91">
        <f t="shared" si="21"/>
        <v>8754</v>
      </c>
      <c r="U51" s="49">
        <f t="shared" si="21"/>
        <v>102.6</v>
      </c>
      <c r="V51" s="91">
        <f t="shared" si="21"/>
        <v>25297</v>
      </c>
      <c r="W51" s="91">
        <f t="shared" si="21"/>
        <v>40791</v>
      </c>
      <c r="X51" s="91">
        <f t="shared" si="21"/>
        <v>2436</v>
      </c>
      <c r="Y51" s="91">
        <f t="shared" si="21"/>
        <v>3888</v>
      </c>
      <c r="Z51" s="91">
        <f t="shared" si="21"/>
        <v>6324</v>
      </c>
      <c r="AA51" s="91">
        <f t="shared" si="21"/>
        <v>35825</v>
      </c>
      <c r="AB51" s="91">
        <f t="shared" si="21"/>
        <v>13630</v>
      </c>
      <c r="AC51" s="91">
        <f t="shared" si="21"/>
        <v>22195</v>
      </c>
      <c r="AD51" s="91">
        <f t="shared" si="21"/>
        <v>24730</v>
      </c>
      <c r="AE51" s="91">
        <f t="shared" si="21"/>
        <v>68896</v>
      </c>
      <c r="AF51" s="91">
        <f t="shared" si="21"/>
        <v>111045</v>
      </c>
      <c r="AG51" s="91">
        <f t="shared" si="21"/>
        <v>155134</v>
      </c>
      <c r="AH51" s="91">
        <f t="shared" si="21"/>
        <v>23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1077</v>
      </c>
      <c r="H10" s="76">
        <v>700</v>
      </c>
      <c r="I10" s="76">
        <v>377</v>
      </c>
      <c r="J10" s="76">
        <v>600</v>
      </c>
      <c r="K10" s="37">
        <v>3.8</v>
      </c>
      <c r="L10" s="38">
        <f t="shared" ref="L10:L50" si="2">ROUND(J10*K10,0)</f>
        <v>2280</v>
      </c>
      <c r="M10" s="39">
        <f t="shared" ref="M10:M50" si="3">F10+G10+L10</f>
        <v>3357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200</v>
      </c>
      <c r="R10" s="76">
        <v>200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200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1277</v>
      </c>
      <c r="AB10" s="38">
        <f t="shared" ref="AB10:AB50" si="12">H10+R10</f>
        <v>900</v>
      </c>
      <c r="AC10" s="38">
        <f t="shared" ref="AC10:AC50" si="13">I10+S10</f>
        <v>377</v>
      </c>
      <c r="AD10" s="38">
        <f t="shared" ref="AD10:AD50" si="14">J10+T10</f>
        <v>600</v>
      </c>
      <c r="AE10" s="38">
        <f t="shared" ref="AE10:AE50" si="15">L10+V10</f>
        <v>2280</v>
      </c>
      <c r="AF10" s="38">
        <f t="shared" ref="AF10:AF50" si="16">M10+W10</f>
        <v>3557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134</v>
      </c>
      <c r="E12" s="77">
        <v>366</v>
      </c>
      <c r="F12" s="3">
        <f t="shared" si="0"/>
        <v>500</v>
      </c>
      <c r="G12" s="38">
        <f t="shared" si="1"/>
        <v>2300</v>
      </c>
      <c r="H12" s="76">
        <v>0</v>
      </c>
      <c r="I12" s="76">
        <v>2300</v>
      </c>
      <c r="J12" s="76">
        <v>2600</v>
      </c>
      <c r="K12" s="41">
        <v>2.5</v>
      </c>
      <c r="L12" s="44">
        <f t="shared" si="2"/>
        <v>6500</v>
      </c>
      <c r="M12" s="45">
        <f t="shared" si="3"/>
        <v>9300</v>
      </c>
      <c r="N12" s="82">
        <v>100</v>
      </c>
      <c r="O12" s="77">
        <v>100</v>
      </c>
      <c r="P12" s="3">
        <f t="shared" si="4"/>
        <v>200</v>
      </c>
      <c r="Q12" s="38">
        <f t="shared" si="5"/>
        <v>2000</v>
      </c>
      <c r="R12" s="76">
        <v>1200</v>
      </c>
      <c r="S12" s="76">
        <v>800</v>
      </c>
      <c r="T12" s="76">
        <v>400</v>
      </c>
      <c r="U12" s="41">
        <v>2.5</v>
      </c>
      <c r="V12" s="44">
        <f t="shared" si="6"/>
        <v>1000</v>
      </c>
      <c r="W12" s="85">
        <f t="shared" si="7"/>
        <v>3200</v>
      </c>
      <c r="X12" s="43">
        <f t="shared" si="8"/>
        <v>234</v>
      </c>
      <c r="Y12" s="44">
        <f t="shared" si="9"/>
        <v>466</v>
      </c>
      <c r="Z12" s="44">
        <f t="shared" si="10"/>
        <v>700</v>
      </c>
      <c r="AA12" s="44">
        <f t="shared" si="11"/>
        <v>4300</v>
      </c>
      <c r="AB12" s="44">
        <f t="shared" si="12"/>
        <v>1200</v>
      </c>
      <c r="AC12" s="44">
        <f t="shared" si="13"/>
        <v>3100</v>
      </c>
      <c r="AD12" s="44">
        <f t="shared" si="14"/>
        <v>3000</v>
      </c>
      <c r="AE12" s="44">
        <f t="shared" si="15"/>
        <v>7500</v>
      </c>
      <c r="AF12" s="44">
        <f t="shared" si="16"/>
        <v>12500</v>
      </c>
      <c r="AG12" s="107">
        <v>4670</v>
      </c>
      <c r="AH12">
        <f t="shared" si="17"/>
        <v>3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100</v>
      </c>
      <c r="H16" s="76">
        <v>0</v>
      </c>
      <c r="I16" s="76">
        <v>100</v>
      </c>
      <c r="J16" s="76">
        <v>60</v>
      </c>
      <c r="K16" s="41">
        <v>2.7</v>
      </c>
      <c r="L16" s="44">
        <f t="shared" si="2"/>
        <v>162</v>
      </c>
      <c r="M16" s="45">
        <f t="shared" si="3"/>
        <v>262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100</v>
      </c>
      <c r="AB16" s="44">
        <f t="shared" si="12"/>
        <v>0</v>
      </c>
      <c r="AC16" s="44">
        <f t="shared" si="13"/>
        <v>100</v>
      </c>
      <c r="AD16" s="44">
        <f t="shared" si="14"/>
        <v>60</v>
      </c>
      <c r="AE16" s="44">
        <f t="shared" si="15"/>
        <v>162</v>
      </c>
      <c r="AF16" s="44">
        <f t="shared" si="16"/>
        <v>262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150</v>
      </c>
      <c r="H17" s="76">
        <v>0</v>
      </c>
      <c r="I17" s="76">
        <v>150</v>
      </c>
      <c r="J17" s="76">
        <v>160</v>
      </c>
      <c r="K17" s="42">
        <v>4.2</v>
      </c>
      <c r="L17" s="44">
        <f t="shared" si="2"/>
        <v>672</v>
      </c>
      <c r="M17" s="45">
        <f t="shared" si="3"/>
        <v>822</v>
      </c>
      <c r="N17" s="82">
        <v>0</v>
      </c>
      <c r="O17" s="77">
        <v>0</v>
      </c>
      <c r="P17" s="3">
        <f t="shared" si="4"/>
        <v>0</v>
      </c>
      <c r="Q17" s="38">
        <f t="shared" si="5"/>
        <v>112</v>
      </c>
      <c r="R17" s="76">
        <v>60</v>
      </c>
      <c r="S17" s="76">
        <v>52</v>
      </c>
      <c r="T17" s="76">
        <v>160</v>
      </c>
      <c r="U17" s="42">
        <v>4.2</v>
      </c>
      <c r="V17" s="44">
        <f t="shared" si="6"/>
        <v>672</v>
      </c>
      <c r="W17" s="85">
        <f t="shared" si="7"/>
        <v>784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262</v>
      </c>
      <c r="AB17" s="44">
        <f t="shared" si="12"/>
        <v>60</v>
      </c>
      <c r="AC17" s="44">
        <f t="shared" si="13"/>
        <v>202</v>
      </c>
      <c r="AD17" s="44">
        <f t="shared" si="14"/>
        <v>320</v>
      </c>
      <c r="AE17" s="44">
        <f t="shared" si="15"/>
        <v>1344</v>
      </c>
      <c r="AF17" s="44">
        <f t="shared" si="16"/>
        <v>1606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60</v>
      </c>
      <c r="H19" s="76">
        <v>0</v>
      </c>
      <c r="I19" s="76">
        <v>60</v>
      </c>
      <c r="J19" s="76">
        <v>200</v>
      </c>
      <c r="K19" s="41">
        <v>2.4</v>
      </c>
      <c r="L19" s="44">
        <f t="shared" si="2"/>
        <v>480</v>
      </c>
      <c r="M19" s="45">
        <f t="shared" si="3"/>
        <v>540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60</v>
      </c>
      <c r="AB19" s="44">
        <f t="shared" si="12"/>
        <v>0</v>
      </c>
      <c r="AC19" s="44">
        <f t="shared" si="13"/>
        <v>60</v>
      </c>
      <c r="AD19" s="44">
        <f t="shared" si="14"/>
        <v>200</v>
      </c>
      <c r="AE19" s="44">
        <f t="shared" si="15"/>
        <v>480</v>
      </c>
      <c r="AF19" s="44">
        <f t="shared" si="16"/>
        <v>540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300</v>
      </c>
      <c r="H20" s="76">
        <v>0</v>
      </c>
      <c r="I20" s="76">
        <v>300</v>
      </c>
      <c r="J20" s="76">
        <v>200</v>
      </c>
      <c r="K20" s="41">
        <v>3.1</v>
      </c>
      <c r="L20" s="44">
        <f t="shared" si="2"/>
        <v>620</v>
      </c>
      <c r="M20" s="45">
        <f t="shared" si="3"/>
        <v>920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300</v>
      </c>
      <c r="AB20" s="44">
        <f t="shared" si="12"/>
        <v>0</v>
      </c>
      <c r="AC20" s="44">
        <f t="shared" si="13"/>
        <v>300</v>
      </c>
      <c r="AD20" s="44">
        <f t="shared" si="14"/>
        <v>200</v>
      </c>
      <c r="AE20" s="44">
        <f t="shared" si="15"/>
        <v>620</v>
      </c>
      <c r="AF20" s="44">
        <f t="shared" si="16"/>
        <v>920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1600</v>
      </c>
      <c r="H23" s="76">
        <v>0</v>
      </c>
      <c r="I23" s="76">
        <v>1600</v>
      </c>
      <c r="J23" s="76">
        <v>1700</v>
      </c>
      <c r="K23" s="41">
        <v>2.9</v>
      </c>
      <c r="L23" s="44">
        <f t="shared" si="2"/>
        <v>4930</v>
      </c>
      <c r="M23" s="45">
        <f t="shared" si="3"/>
        <v>6530</v>
      </c>
      <c r="N23" s="82">
        <v>0</v>
      </c>
      <c r="O23" s="77">
        <v>0</v>
      </c>
      <c r="P23" s="3">
        <f t="shared" si="4"/>
        <v>0</v>
      </c>
      <c r="Q23" s="38">
        <f t="shared" si="5"/>
        <v>768</v>
      </c>
      <c r="R23" s="76">
        <v>400</v>
      </c>
      <c r="S23" s="76">
        <v>368</v>
      </c>
      <c r="T23" s="76">
        <v>550</v>
      </c>
      <c r="U23" s="41">
        <v>2.9</v>
      </c>
      <c r="V23" s="44">
        <f t="shared" si="6"/>
        <v>1595</v>
      </c>
      <c r="W23" s="85">
        <f t="shared" si="7"/>
        <v>2363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2368</v>
      </c>
      <c r="AB23" s="44">
        <f t="shared" si="12"/>
        <v>400</v>
      </c>
      <c r="AC23" s="44">
        <f t="shared" si="13"/>
        <v>1968</v>
      </c>
      <c r="AD23" s="44">
        <f t="shared" si="14"/>
        <v>2250</v>
      </c>
      <c r="AE23" s="44">
        <f t="shared" si="15"/>
        <v>6525</v>
      </c>
      <c r="AF23" s="44">
        <f t="shared" si="16"/>
        <v>8893</v>
      </c>
      <c r="AG23" s="107">
        <v>4600</v>
      </c>
      <c r="AH23">
        <f t="shared" si="17"/>
        <v>2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800</v>
      </c>
      <c r="H26" s="76">
        <v>0</v>
      </c>
      <c r="I26" s="76">
        <v>800</v>
      </c>
      <c r="J26" s="76">
        <v>200</v>
      </c>
      <c r="K26" s="41">
        <v>2.5</v>
      </c>
      <c r="L26" s="44">
        <f t="shared" si="2"/>
        <v>500</v>
      </c>
      <c r="M26" s="45">
        <f t="shared" si="3"/>
        <v>1300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800</v>
      </c>
      <c r="AB26" s="44">
        <f t="shared" si="12"/>
        <v>0</v>
      </c>
      <c r="AC26" s="44">
        <f t="shared" si="13"/>
        <v>800</v>
      </c>
      <c r="AD26" s="44">
        <f t="shared" si="14"/>
        <v>200</v>
      </c>
      <c r="AE26" s="44">
        <f t="shared" si="15"/>
        <v>500</v>
      </c>
      <c r="AF26" s="44">
        <f t="shared" si="16"/>
        <v>1300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600</v>
      </c>
      <c r="H28" s="76">
        <v>200</v>
      </c>
      <c r="I28" s="76">
        <v>400</v>
      </c>
      <c r="J28" s="76">
        <v>730</v>
      </c>
      <c r="K28" s="42">
        <v>4.0999999999999996</v>
      </c>
      <c r="L28" s="44">
        <f t="shared" si="2"/>
        <v>2993</v>
      </c>
      <c r="M28" s="45">
        <f t="shared" si="3"/>
        <v>3593</v>
      </c>
      <c r="N28" s="82">
        <v>0</v>
      </c>
      <c r="O28" s="77">
        <v>0</v>
      </c>
      <c r="P28" s="3">
        <f t="shared" si="4"/>
        <v>0</v>
      </c>
      <c r="Q28" s="38">
        <f t="shared" si="5"/>
        <v>1030</v>
      </c>
      <c r="R28" s="76">
        <v>400</v>
      </c>
      <c r="S28" s="76">
        <v>630</v>
      </c>
      <c r="T28" s="76">
        <v>650</v>
      </c>
      <c r="U28" s="42">
        <v>4.0999999999999996</v>
      </c>
      <c r="V28" s="44">
        <f t="shared" si="6"/>
        <v>2665</v>
      </c>
      <c r="W28" s="85">
        <f t="shared" si="7"/>
        <v>3695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1630</v>
      </c>
      <c r="AB28" s="44">
        <f t="shared" si="12"/>
        <v>600</v>
      </c>
      <c r="AC28" s="44">
        <f t="shared" si="13"/>
        <v>1030</v>
      </c>
      <c r="AD28" s="44">
        <f t="shared" si="14"/>
        <v>1380</v>
      </c>
      <c r="AE28" s="44">
        <f t="shared" si="15"/>
        <v>5658</v>
      </c>
      <c r="AF28" s="44">
        <f t="shared" si="16"/>
        <v>7288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100</v>
      </c>
      <c r="E30" s="77">
        <v>0</v>
      </c>
      <c r="F30" s="3">
        <f t="shared" si="0"/>
        <v>100</v>
      </c>
      <c r="G30" s="38">
        <f t="shared" si="1"/>
        <v>600</v>
      </c>
      <c r="H30" s="76">
        <v>200</v>
      </c>
      <c r="I30" s="76">
        <v>400</v>
      </c>
      <c r="J30" s="76">
        <v>700</v>
      </c>
      <c r="K30" s="42">
        <v>3.8</v>
      </c>
      <c r="L30" s="44">
        <f t="shared" si="2"/>
        <v>2660</v>
      </c>
      <c r="M30" s="45">
        <f t="shared" si="3"/>
        <v>3360</v>
      </c>
      <c r="N30" s="82">
        <v>10</v>
      </c>
      <c r="O30" s="77">
        <v>0</v>
      </c>
      <c r="P30" s="3">
        <f t="shared" si="4"/>
        <v>10</v>
      </c>
      <c r="Q30" s="38">
        <f t="shared" si="5"/>
        <v>1000</v>
      </c>
      <c r="R30" s="76">
        <v>400</v>
      </c>
      <c r="S30" s="76">
        <v>600</v>
      </c>
      <c r="T30" s="76">
        <v>650</v>
      </c>
      <c r="U30" s="42">
        <v>3.8</v>
      </c>
      <c r="V30" s="44">
        <f t="shared" si="6"/>
        <v>2470</v>
      </c>
      <c r="W30" s="85">
        <f t="shared" si="7"/>
        <v>3480</v>
      </c>
      <c r="X30" s="43">
        <f t="shared" si="8"/>
        <v>110</v>
      </c>
      <c r="Y30" s="44">
        <f t="shared" si="9"/>
        <v>0</v>
      </c>
      <c r="Z30" s="44">
        <f t="shared" si="10"/>
        <v>110</v>
      </c>
      <c r="AA30" s="44">
        <f t="shared" si="11"/>
        <v>1600</v>
      </c>
      <c r="AB30" s="44">
        <f t="shared" si="12"/>
        <v>600</v>
      </c>
      <c r="AC30" s="44">
        <f t="shared" si="13"/>
        <v>1000</v>
      </c>
      <c r="AD30" s="44">
        <f t="shared" si="14"/>
        <v>1350</v>
      </c>
      <c r="AE30" s="44">
        <f t="shared" si="15"/>
        <v>5130</v>
      </c>
      <c r="AF30" s="44">
        <f t="shared" si="16"/>
        <v>6840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556</v>
      </c>
      <c r="O31" s="77">
        <v>1112</v>
      </c>
      <c r="P31" s="3">
        <f t="shared" si="4"/>
        <v>1668</v>
      </c>
      <c r="Q31" s="38">
        <f t="shared" si="5"/>
        <v>1760</v>
      </c>
      <c r="R31" s="76">
        <v>0</v>
      </c>
      <c r="S31" s="94">
        <v>1760</v>
      </c>
      <c r="T31" s="94">
        <v>4740</v>
      </c>
      <c r="U31" s="41">
        <v>2.8</v>
      </c>
      <c r="V31" s="44">
        <f t="shared" si="6"/>
        <v>13272</v>
      </c>
      <c r="W31" s="85">
        <f t="shared" si="7"/>
        <v>16700</v>
      </c>
      <c r="X31" s="43">
        <f t="shared" si="8"/>
        <v>556</v>
      </c>
      <c r="Y31" s="44">
        <f t="shared" si="9"/>
        <v>1112</v>
      </c>
      <c r="Z31" s="44">
        <f t="shared" si="10"/>
        <v>1668</v>
      </c>
      <c r="AA31" s="44">
        <f t="shared" si="11"/>
        <v>1760</v>
      </c>
      <c r="AB31" s="44">
        <f t="shared" si="12"/>
        <v>0</v>
      </c>
      <c r="AC31" s="44">
        <f t="shared" si="13"/>
        <v>1760</v>
      </c>
      <c r="AD31" s="44">
        <f t="shared" si="14"/>
        <v>4740</v>
      </c>
      <c r="AE31" s="44">
        <f t="shared" si="15"/>
        <v>13272</v>
      </c>
      <c r="AF31" s="44">
        <f t="shared" si="16"/>
        <v>16700</v>
      </c>
      <c r="AG31" s="107">
        <v>3200</v>
      </c>
      <c r="AH31">
        <f t="shared" si="17"/>
        <v>5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360</v>
      </c>
      <c r="E35" s="77">
        <v>0</v>
      </c>
      <c r="F35" s="3">
        <f t="shared" si="0"/>
        <v>360</v>
      </c>
      <c r="G35" s="38">
        <f t="shared" si="1"/>
        <v>3341</v>
      </c>
      <c r="H35" s="76">
        <v>2</v>
      </c>
      <c r="I35" s="94">
        <v>3339</v>
      </c>
      <c r="J35" s="94">
        <v>1666</v>
      </c>
      <c r="K35" s="41">
        <v>2</v>
      </c>
      <c r="L35" s="44">
        <f t="shared" si="2"/>
        <v>3332</v>
      </c>
      <c r="M35" s="45">
        <f t="shared" si="3"/>
        <v>7033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360</v>
      </c>
      <c r="Y35" s="44">
        <f t="shared" si="9"/>
        <v>0</v>
      </c>
      <c r="Z35" s="44">
        <f t="shared" si="10"/>
        <v>360</v>
      </c>
      <c r="AA35" s="44">
        <f t="shared" si="11"/>
        <v>3341</v>
      </c>
      <c r="AB35" s="44">
        <f t="shared" si="12"/>
        <v>2</v>
      </c>
      <c r="AC35" s="44">
        <f t="shared" si="13"/>
        <v>3339</v>
      </c>
      <c r="AD35" s="44">
        <f t="shared" si="14"/>
        <v>1666</v>
      </c>
      <c r="AE35" s="44">
        <f t="shared" si="15"/>
        <v>3332</v>
      </c>
      <c r="AF35" s="44">
        <f t="shared" si="16"/>
        <v>7033</v>
      </c>
      <c r="AG35" s="107">
        <v>3790</v>
      </c>
      <c r="AH35">
        <f t="shared" si="17"/>
        <v>2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150</v>
      </c>
      <c r="O36" s="77">
        <v>0</v>
      </c>
      <c r="P36" s="3">
        <f t="shared" si="4"/>
        <v>150</v>
      </c>
      <c r="Q36" s="38">
        <f t="shared" si="5"/>
        <v>416</v>
      </c>
      <c r="R36" s="76">
        <v>2</v>
      </c>
      <c r="S36" s="94">
        <v>414</v>
      </c>
      <c r="T36" s="94">
        <v>378</v>
      </c>
      <c r="U36" s="41">
        <v>2</v>
      </c>
      <c r="V36" s="44">
        <f t="shared" si="6"/>
        <v>756</v>
      </c>
      <c r="W36" s="85">
        <f t="shared" si="7"/>
        <v>1322</v>
      </c>
      <c r="X36" s="43">
        <f t="shared" si="8"/>
        <v>150</v>
      </c>
      <c r="Y36" s="44">
        <f t="shared" si="9"/>
        <v>0</v>
      </c>
      <c r="Z36" s="44">
        <f t="shared" si="10"/>
        <v>150</v>
      </c>
      <c r="AA36" s="44">
        <f t="shared" si="11"/>
        <v>416</v>
      </c>
      <c r="AB36" s="44">
        <f t="shared" si="12"/>
        <v>2</v>
      </c>
      <c r="AC36" s="44">
        <f t="shared" si="13"/>
        <v>414</v>
      </c>
      <c r="AD36" s="44">
        <f t="shared" si="14"/>
        <v>378</v>
      </c>
      <c r="AE36" s="44">
        <f t="shared" si="15"/>
        <v>756</v>
      </c>
      <c r="AF36" s="44">
        <f t="shared" si="16"/>
        <v>1322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526</v>
      </c>
      <c r="E37" s="5">
        <v>1050</v>
      </c>
      <c r="F37" s="75">
        <f t="shared" si="0"/>
        <v>1576</v>
      </c>
      <c r="G37" s="38">
        <f t="shared" si="1"/>
        <v>2600</v>
      </c>
      <c r="H37" s="5">
        <v>0</v>
      </c>
      <c r="I37" s="5">
        <v>2600</v>
      </c>
      <c r="J37" s="5">
        <v>5000</v>
      </c>
      <c r="K37" s="41">
        <v>2.7</v>
      </c>
      <c r="L37" s="44">
        <f t="shared" si="2"/>
        <v>13500</v>
      </c>
      <c r="M37" s="45">
        <f t="shared" si="3"/>
        <v>17676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526</v>
      </c>
      <c r="Y37" s="44">
        <f t="shared" si="9"/>
        <v>1050</v>
      </c>
      <c r="Z37" s="44">
        <f t="shared" si="10"/>
        <v>1576</v>
      </c>
      <c r="AA37" s="44">
        <f t="shared" si="11"/>
        <v>2600</v>
      </c>
      <c r="AB37" s="44">
        <f t="shared" si="12"/>
        <v>0</v>
      </c>
      <c r="AC37" s="44">
        <f t="shared" si="13"/>
        <v>2600</v>
      </c>
      <c r="AD37" s="44">
        <f t="shared" si="14"/>
        <v>5000</v>
      </c>
      <c r="AE37" s="44">
        <f t="shared" si="15"/>
        <v>13500</v>
      </c>
      <c r="AF37" s="44">
        <f t="shared" si="16"/>
        <v>17676</v>
      </c>
      <c r="AG37" s="107">
        <v>4670</v>
      </c>
      <c r="AH37">
        <f t="shared" si="17"/>
        <v>4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800</v>
      </c>
      <c r="H42" s="76">
        <v>120</v>
      </c>
      <c r="I42" s="76">
        <v>680</v>
      </c>
      <c r="J42" s="76">
        <v>650</v>
      </c>
      <c r="K42" s="41">
        <v>3</v>
      </c>
      <c r="L42" s="44">
        <f t="shared" si="2"/>
        <v>1950</v>
      </c>
      <c r="M42" s="45">
        <f t="shared" si="3"/>
        <v>2750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800</v>
      </c>
      <c r="AB42" s="44">
        <f t="shared" si="12"/>
        <v>120</v>
      </c>
      <c r="AC42" s="44">
        <f t="shared" si="13"/>
        <v>680</v>
      </c>
      <c r="AD42" s="44">
        <f t="shared" si="14"/>
        <v>650</v>
      </c>
      <c r="AE42" s="44">
        <f t="shared" si="15"/>
        <v>1950</v>
      </c>
      <c r="AF42" s="44">
        <f t="shared" si="16"/>
        <v>2750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1000</v>
      </c>
      <c r="R43" s="76">
        <v>400</v>
      </c>
      <c r="S43" s="76">
        <v>600</v>
      </c>
      <c r="T43" s="76">
        <v>415</v>
      </c>
      <c r="U43" s="41">
        <v>3</v>
      </c>
      <c r="V43" s="44">
        <f t="shared" si="6"/>
        <v>1245</v>
      </c>
      <c r="W43" s="85">
        <f t="shared" si="7"/>
        <v>2245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1000</v>
      </c>
      <c r="AB43" s="44">
        <f t="shared" si="12"/>
        <v>400</v>
      </c>
      <c r="AC43" s="44">
        <f t="shared" si="13"/>
        <v>600</v>
      </c>
      <c r="AD43" s="44">
        <f t="shared" si="14"/>
        <v>415</v>
      </c>
      <c r="AE43" s="44">
        <f t="shared" si="15"/>
        <v>1245</v>
      </c>
      <c r="AF43" s="44">
        <f t="shared" si="16"/>
        <v>2245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400</v>
      </c>
      <c r="H45" s="76">
        <v>0</v>
      </c>
      <c r="I45" s="76">
        <v>400</v>
      </c>
      <c r="J45" s="76">
        <v>0</v>
      </c>
      <c r="K45" s="41">
        <v>2.5</v>
      </c>
      <c r="L45" s="44">
        <f t="shared" si="2"/>
        <v>0</v>
      </c>
      <c r="M45" s="45">
        <f t="shared" si="3"/>
        <v>400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400</v>
      </c>
      <c r="AB45" s="44">
        <f t="shared" si="12"/>
        <v>0</v>
      </c>
      <c r="AC45" s="44">
        <f t="shared" si="13"/>
        <v>400</v>
      </c>
      <c r="AD45" s="44">
        <f t="shared" si="14"/>
        <v>0</v>
      </c>
      <c r="AE45" s="44">
        <f t="shared" si="15"/>
        <v>0</v>
      </c>
      <c r="AF45" s="44">
        <f t="shared" si="16"/>
        <v>400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400</v>
      </c>
      <c r="H47" s="76">
        <v>300</v>
      </c>
      <c r="I47" s="76">
        <v>100</v>
      </c>
      <c r="J47" s="76">
        <v>0</v>
      </c>
      <c r="K47" s="41">
        <v>2</v>
      </c>
      <c r="L47" s="44">
        <f t="shared" si="2"/>
        <v>0</v>
      </c>
      <c r="M47" s="45">
        <f t="shared" si="3"/>
        <v>400</v>
      </c>
      <c r="N47" s="82">
        <v>0</v>
      </c>
      <c r="O47" s="77">
        <v>0</v>
      </c>
      <c r="P47" s="3">
        <f t="shared" si="4"/>
        <v>0</v>
      </c>
      <c r="Q47" s="38">
        <f t="shared" si="5"/>
        <v>90</v>
      </c>
      <c r="R47" s="76">
        <v>0</v>
      </c>
      <c r="S47" s="76">
        <v>90</v>
      </c>
      <c r="T47" s="76">
        <v>0</v>
      </c>
      <c r="U47" s="41">
        <v>2</v>
      </c>
      <c r="V47" s="44">
        <f t="shared" si="6"/>
        <v>0</v>
      </c>
      <c r="W47" s="85">
        <f t="shared" si="7"/>
        <v>90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490</v>
      </c>
      <c r="AB47" s="44">
        <f t="shared" si="12"/>
        <v>300</v>
      </c>
      <c r="AC47" s="44">
        <f t="shared" si="13"/>
        <v>190</v>
      </c>
      <c r="AD47" s="44">
        <f t="shared" si="14"/>
        <v>0</v>
      </c>
      <c r="AE47" s="44">
        <f t="shared" si="15"/>
        <v>0</v>
      </c>
      <c r="AF47" s="44">
        <f t="shared" si="16"/>
        <v>490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500</v>
      </c>
      <c r="E48" s="77">
        <v>1173</v>
      </c>
      <c r="F48" s="3">
        <f t="shared" si="0"/>
        <v>1673</v>
      </c>
      <c r="G48" s="38">
        <f t="shared" si="1"/>
        <v>600</v>
      </c>
      <c r="H48" s="76">
        <v>500</v>
      </c>
      <c r="I48" s="76">
        <v>100</v>
      </c>
      <c r="J48" s="76">
        <v>750</v>
      </c>
      <c r="K48" s="41">
        <v>2</v>
      </c>
      <c r="L48" s="44">
        <f t="shared" si="2"/>
        <v>1500</v>
      </c>
      <c r="M48" s="45">
        <f t="shared" si="3"/>
        <v>3773</v>
      </c>
      <c r="N48" s="82">
        <v>0</v>
      </c>
      <c r="O48" s="77">
        <v>87</v>
      </c>
      <c r="P48" s="3">
        <f t="shared" si="4"/>
        <v>87</v>
      </c>
      <c r="Q48" s="38">
        <f t="shared" si="5"/>
        <v>225</v>
      </c>
      <c r="R48" s="76">
        <v>200</v>
      </c>
      <c r="S48" s="76">
        <v>25</v>
      </c>
      <c r="T48" s="76">
        <v>211</v>
      </c>
      <c r="U48" s="41">
        <v>2</v>
      </c>
      <c r="V48" s="44">
        <f t="shared" si="6"/>
        <v>422</v>
      </c>
      <c r="W48" s="85">
        <f t="shared" si="7"/>
        <v>734</v>
      </c>
      <c r="X48" s="43">
        <f t="shared" si="8"/>
        <v>500</v>
      </c>
      <c r="Y48" s="44">
        <f t="shared" si="9"/>
        <v>1260</v>
      </c>
      <c r="Z48" s="44">
        <f t="shared" si="10"/>
        <v>1760</v>
      </c>
      <c r="AA48" s="44">
        <f t="shared" si="11"/>
        <v>825</v>
      </c>
      <c r="AB48" s="44">
        <f t="shared" si="12"/>
        <v>700</v>
      </c>
      <c r="AC48" s="44">
        <f t="shared" si="13"/>
        <v>125</v>
      </c>
      <c r="AD48" s="44">
        <f t="shared" si="14"/>
        <v>961</v>
      </c>
      <c r="AE48" s="44">
        <f t="shared" si="15"/>
        <v>1922</v>
      </c>
      <c r="AF48" s="44">
        <f t="shared" si="16"/>
        <v>4507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1620</v>
      </c>
      <c r="E51" s="91">
        <f t="shared" si="18"/>
        <v>2589</v>
      </c>
      <c r="F51" s="91">
        <f t="shared" si="18"/>
        <v>4209</v>
      </c>
      <c r="G51" s="91">
        <f t="shared" si="18"/>
        <v>15728</v>
      </c>
      <c r="H51" s="91">
        <f t="shared" si="18"/>
        <v>2022</v>
      </c>
      <c r="I51" s="91">
        <f t="shared" si="18"/>
        <v>13706</v>
      </c>
      <c r="J51" s="91">
        <f t="shared" si="18"/>
        <v>15216</v>
      </c>
      <c r="K51" s="49">
        <f>ROUND(L51/J51,0)</f>
        <v>3</v>
      </c>
      <c r="L51" s="91">
        <f t="shared" ref="L51:Q51" si="19">SUM(L10:L50)</f>
        <v>42079</v>
      </c>
      <c r="M51" s="91">
        <f t="shared" si="19"/>
        <v>62016</v>
      </c>
      <c r="N51" s="91">
        <f t="shared" si="19"/>
        <v>816</v>
      </c>
      <c r="O51" s="91">
        <f t="shared" si="19"/>
        <v>1299</v>
      </c>
      <c r="P51" s="91">
        <f t="shared" si="19"/>
        <v>2115</v>
      </c>
      <c r="Q51" s="91">
        <f t="shared" si="19"/>
        <v>8601</v>
      </c>
      <c r="R51" s="91"/>
      <c r="S51" s="91">
        <f t="shared" ref="S51:AH51" si="20">SUM(S10:S50)</f>
        <v>5339</v>
      </c>
      <c r="T51" s="91">
        <f t="shared" si="20"/>
        <v>8154</v>
      </c>
      <c r="U51" s="49">
        <f t="shared" si="20"/>
        <v>102.6</v>
      </c>
      <c r="V51" s="91">
        <f t="shared" si="20"/>
        <v>24097</v>
      </c>
      <c r="W51" s="91">
        <f t="shared" si="20"/>
        <v>34813</v>
      </c>
      <c r="X51" s="91">
        <f t="shared" si="20"/>
        <v>2436</v>
      </c>
      <c r="Y51" s="91">
        <f t="shared" si="20"/>
        <v>3888</v>
      </c>
      <c r="Z51" s="91">
        <f t="shared" si="20"/>
        <v>6324</v>
      </c>
      <c r="AA51" s="91">
        <f t="shared" si="20"/>
        <v>24329</v>
      </c>
      <c r="AB51" s="91">
        <f t="shared" si="20"/>
        <v>5284</v>
      </c>
      <c r="AC51" s="91">
        <f t="shared" si="20"/>
        <v>19045</v>
      </c>
      <c r="AD51" s="91">
        <f t="shared" si="20"/>
        <v>23370</v>
      </c>
      <c r="AE51" s="91">
        <f t="shared" si="20"/>
        <v>66176</v>
      </c>
      <c r="AF51" s="91">
        <f t="shared" si="20"/>
        <v>96829</v>
      </c>
      <c r="AG51" s="91">
        <f t="shared" si="20"/>
        <v>155134</v>
      </c>
      <c r="AH51">
        <f t="shared" si="20"/>
        <v>21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350</v>
      </c>
      <c r="H47" s="76">
        <v>0</v>
      </c>
      <c r="I47" s="76">
        <v>350</v>
      </c>
      <c r="J47" s="76">
        <v>60</v>
      </c>
      <c r="K47" s="41">
        <v>2</v>
      </c>
      <c r="L47" s="44">
        <f t="shared" si="2"/>
        <v>120</v>
      </c>
      <c r="M47" s="45">
        <f t="shared" si="3"/>
        <v>470</v>
      </c>
      <c r="N47" s="82">
        <v>0</v>
      </c>
      <c r="O47" s="77">
        <v>0</v>
      </c>
      <c r="P47" s="3">
        <f t="shared" si="4"/>
        <v>0</v>
      </c>
      <c r="Q47" s="38">
        <f t="shared" si="5"/>
        <v>200</v>
      </c>
      <c r="R47" s="76">
        <v>0</v>
      </c>
      <c r="S47" s="76">
        <v>200</v>
      </c>
      <c r="T47" s="76">
        <v>0</v>
      </c>
      <c r="U47" s="41">
        <v>2</v>
      </c>
      <c r="V47" s="44">
        <f t="shared" si="6"/>
        <v>0</v>
      </c>
      <c r="W47" s="85">
        <f t="shared" si="7"/>
        <v>200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550</v>
      </c>
      <c r="AB47" s="44">
        <f t="shared" si="12"/>
        <v>0</v>
      </c>
      <c r="AC47" s="44">
        <f t="shared" si="13"/>
        <v>550</v>
      </c>
      <c r="AD47" s="44">
        <f t="shared" si="14"/>
        <v>60</v>
      </c>
      <c r="AE47" s="44">
        <f t="shared" si="15"/>
        <v>120</v>
      </c>
      <c r="AF47" s="44">
        <f t="shared" si="16"/>
        <v>670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800</v>
      </c>
      <c r="H48" s="76">
        <v>0</v>
      </c>
      <c r="I48" s="76">
        <v>800</v>
      </c>
      <c r="J48" s="76">
        <v>400</v>
      </c>
      <c r="K48" s="41">
        <v>2</v>
      </c>
      <c r="L48" s="44">
        <f t="shared" si="2"/>
        <v>800</v>
      </c>
      <c r="M48" s="45">
        <f t="shared" si="3"/>
        <v>1600</v>
      </c>
      <c r="N48" s="82">
        <v>0</v>
      </c>
      <c r="O48" s="77">
        <v>0</v>
      </c>
      <c r="P48" s="3">
        <f t="shared" si="4"/>
        <v>0</v>
      </c>
      <c r="Q48" s="38">
        <f t="shared" si="5"/>
        <v>400</v>
      </c>
      <c r="R48" s="76">
        <v>0</v>
      </c>
      <c r="S48" s="76">
        <v>400</v>
      </c>
      <c r="T48" s="76">
        <v>0</v>
      </c>
      <c r="U48" s="41">
        <v>2</v>
      </c>
      <c r="V48" s="44">
        <f t="shared" si="6"/>
        <v>0</v>
      </c>
      <c r="W48" s="85">
        <f t="shared" si="7"/>
        <v>400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1200</v>
      </c>
      <c r="AB48" s="44">
        <f t="shared" si="12"/>
        <v>0</v>
      </c>
      <c r="AC48" s="44">
        <f t="shared" si="13"/>
        <v>1200</v>
      </c>
      <c r="AD48" s="44">
        <f t="shared" si="14"/>
        <v>400</v>
      </c>
      <c r="AE48" s="44">
        <f t="shared" si="15"/>
        <v>800</v>
      </c>
      <c r="AF48" s="44">
        <f t="shared" si="16"/>
        <v>2000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1150</v>
      </c>
      <c r="H51" s="91">
        <f t="shared" si="18"/>
        <v>0</v>
      </c>
      <c r="I51" s="91">
        <f t="shared" si="18"/>
        <v>1150</v>
      </c>
      <c r="J51" s="91">
        <f t="shared" si="18"/>
        <v>460</v>
      </c>
      <c r="K51" s="49">
        <f>ROUND(L51/J51,0)</f>
        <v>2</v>
      </c>
      <c r="L51" s="91">
        <f t="shared" ref="L51:Q51" si="19">SUM(L10:L50)</f>
        <v>920</v>
      </c>
      <c r="M51" s="91">
        <f t="shared" si="19"/>
        <v>2070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600</v>
      </c>
      <c r="R51" s="91"/>
      <c r="S51" s="91">
        <f t="shared" ref="S51:AH51" si="20">SUM(S10:S50)</f>
        <v>600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600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1750</v>
      </c>
      <c r="AB51" s="91">
        <f t="shared" si="20"/>
        <v>0</v>
      </c>
      <c r="AC51" s="91">
        <f t="shared" si="20"/>
        <v>1750</v>
      </c>
      <c r="AD51" s="91">
        <f t="shared" si="20"/>
        <v>460</v>
      </c>
      <c r="AE51" s="91">
        <f t="shared" si="20"/>
        <v>920</v>
      </c>
      <c r="AF51" s="91">
        <f t="shared" si="20"/>
        <v>2670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200</v>
      </c>
      <c r="H47" s="76">
        <v>0</v>
      </c>
      <c r="I47" s="76">
        <v>200</v>
      </c>
      <c r="J47" s="76">
        <v>0</v>
      </c>
      <c r="K47" s="41">
        <v>2</v>
      </c>
      <c r="L47" s="44">
        <f t="shared" si="2"/>
        <v>0</v>
      </c>
      <c r="M47" s="45">
        <f t="shared" si="3"/>
        <v>200</v>
      </c>
      <c r="N47" s="82">
        <v>0</v>
      </c>
      <c r="O47" s="77">
        <v>0</v>
      </c>
      <c r="P47" s="3">
        <f t="shared" si="4"/>
        <v>0</v>
      </c>
      <c r="Q47" s="38">
        <f t="shared" si="5"/>
        <v>100</v>
      </c>
      <c r="R47" s="76">
        <v>0</v>
      </c>
      <c r="S47" s="76">
        <v>100</v>
      </c>
      <c r="T47" s="76">
        <v>50</v>
      </c>
      <c r="U47" s="41">
        <v>2</v>
      </c>
      <c r="V47" s="44">
        <f t="shared" si="6"/>
        <v>100</v>
      </c>
      <c r="W47" s="85">
        <f t="shared" si="7"/>
        <v>200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300</v>
      </c>
      <c r="AB47" s="44">
        <f t="shared" si="12"/>
        <v>0</v>
      </c>
      <c r="AC47" s="44">
        <f t="shared" si="13"/>
        <v>300</v>
      </c>
      <c r="AD47" s="44">
        <f t="shared" si="14"/>
        <v>50</v>
      </c>
      <c r="AE47" s="44">
        <f t="shared" si="15"/>
        <v>100</v>
      </c>
      <c r="AF47" s="44">
        <f t="shared" si="16"/>
        <v>400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450</v>
      </c>
      <c r="H48" s="76">
        <v>0</v>
      </c>
      <c r="I48" s="76">
        <v>450</v>
      </c>
      <c r="J48" s="76">
        <v>300</v>
      </c>
      <c r="K48" s="41">
        <v>2</v>
      </c>
      <c r="L48" s="44">
        <f t="shared" si="2"/>
        <v>600</v>
      </c>
      <c r="M48" s="45">
        <f t="shared" si="3"/>
        <v>1050</v>
      </c>
      <c r="N48" s="82">
        <v>0</v>
      </c>
      <c r="O48" s="77">
        <v>0</v>
      </c>
      <c r="P48" s="3">
        <f t="shared" si="4"/>
        <v>0</v>
      </c>
      <c r="Q48" s="38">
        <f t="shared" si="5"/>
        <v>650</v>
      </c>
      <c r="R48" s="76">
        <v>0</v>
      </c>
      <c r="S48" s="76">
        <v>650</v>
      </c>
      <c r="T48" s="76">
        <v>550</v>
      </c>
      <c r="U48" s="41">
        <v>2</v>
      </c>
      <c r="V48" s="44">
        <f t="shared" si="6"/>
        <v>1100</v>
      </c>
      <c r="W48" s="85">
        <f t="shared" si="7"/>
        <v>1750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1100</v>
      </c>
      <c r="AB48" s="44">
        <f t="shared" si="12"/>
        <v>0</v>
      </c>
      <c r="AC48" s="44">
        <f t="shared" si="13"/>
        <v>1100</v>
      </c>
      <c r="AD48" s="44">
        <f t="shared" si="14"/>
        <v>850</v>
      </c>
      <c r="AE48" s="44">
        <f t="shared" si="15"/>
        <v>1700</v>
      </c>
      <c r="AF48" s="44">
        <f t="shared" si="16"/>
        <v>2800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650</v>
      </c>
      <c r="H51" s="91">
        <f t="shared" si="18"/>
        <v>0</v>
      </c>
      <c r="I51" s="91">
        <f t="shared" si="18"/>
        <v>650</v>
      </c>
      <c r="J51" s="91">
        <f t="shared" si="18"/>
        <v>300</v>
      </c>
      <c r="K51" s="49">
        <f>ROUND(L51/J51,0)</f>
        <v>2</v>
      </c>
      <c r="L51" s="91">
        <f t="shared" ref="L51:Q51" si="19">SUM(L10:L50)</f>
        <v>600</v>
      </c>
      <c r="M51" s="91">
        <f t="shared" si="19"/>
        <v>1250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750</v>
      </c>
      <c r="R51" s="91"/>
      <c r="S51" s="91">
        <f t="shared" ref="S51:AH51" si="20">SUM(S10:S50)</f>
        <v>750</v>
      </c>
      <c r="T51" s="91">
        <f t="shared" si="20"/>
        <v>600</v>
      </c>
      <c r="U51" s="49">
        <f t="shared" si="20"/>
        <v>102.6</v>
      </c>
      <c r="V51" s="91">
        <f t="shared" si="20"/>
        <v>1200</v>
      </c>
      <c r="W51" s="91">
        <f t="shared" si="20"/>
        <v>1950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1400</v>
      </c>
      <c r="AB51" s="91">
        <f t="shared" si="20"/>
        <v>0</v>
      </c>
      <c r="AC51" s="91">
        <f t="shared" si="20"/>
        <v>1400</v>
      </c>
      <c r="AD51" s="91">
        <f t="shared" si="20"/>
        <v>900</v>
      </c>
      <c r="AE51" s="91">
        <f t="shared" si="20"/>
        <v>1800</v>
      </c>
      <c r="AF51" s="91">
        <f t="shared" si="20"/>
        <v>3200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1819</v>
      </c>
      <c r="H12" s="76">
        <v>1819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1819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1819</v>
      </c>
      <c r="AB12" s="44">
        <f t="shared" si="12"/>
        <v>1819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1819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3428</v>
      </c>
      <c r="R31" s="76">
        <v>3428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3428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3428</v>
      </c>
      <c r="AB31" s="44">
        <f t="shared" si="12"/>
        <v>3428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3428</v>
      </c>
      <c r="AG31" s="107">
        <v>3200</v>
      </c>
      <c r="AH31">
        <f t="shared" si="17"/>
        <v>1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3099</v>
      </c>
      <c r="H37" s="5">
        <v>3099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3099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3099</v>
      </c>
      <c r="AB37" s="44">
        <f t="shared" si="12"/>
        <v>3099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3099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4918</v>
      </c>
      <c r="H51" s="91">
        <f t="shared" si="18"/>
        <v>4918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4918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3428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3428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8346</v>
      </c>
      <c r="AB51" s="91">
        <f t="shared" si="20"/>
        <v>8346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8346</v>
      </c>
      <c r="AG51" s="91">
        <f t="shared" si="20"/>
        <v>155134</v>
      </c>
      <c r="AH51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300049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1666</v>
      </c>
      <c r="E7" s="152">
        <f t="shared" si="0"/>
        <v>0</v>
      </c>
      <c r="F7" s="152">
        <f t="shared" si="0"/>
        <v>1666</v>
      </c>
      <c r="G7" s="152">
        <f t="shared" si="0"/>
        <v>2787</v>
      </c>
      <c r="H7" s="152">
        <f t="shared" si="0"/>
        <v>0</v>
      </c>
      <c r="I7" s="152">
        <f t="shared" si="0"/>
        <v>2787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189</v>
      </c>
      <c r="E8" s="128">
        <v>0</v>
      </c>
      <c r="F8" s="149">
        <f t="shared" ref="F8:F21" si="1">D8+E8</f>
        <v>189</v>
      </c>
      <c r="G8" s="148">
        <v>2037</v>
      </c>
      <c r="H8" s="128">
        <v>0</v>
      </c>
      <c r="I8" s="149">
        <f t="shared" ref="I8:I21" si="2">G8+H8</f>
        <v>2037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516</v>
      </c>
      <c r="E9" s="123">
        <v>0</v>
      </c>
      <c r="F9" s="150">
        <f t="shared" si="1"/>
        <v>516</v>
      </c>
      <c r="G9" s="148">
        <v>400</v>
      </c>
      <c r="H9" s="123">
        <v>0</v>
      </c>
      <c r="I9" s="150">
        <f t="shared" si="2"/>
        <v>400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456</v>
      </c>
      <c r="E10" s="123">
        <v>0</v>
      </c>
      <c r="F10" s="150">
        <f t="shared" si="1"/>
        <v>456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505</v>
      </c>
      <c r="E11" s="123">
        <v>0</v>
      </c>
      <c r="F11" s="150">
        <f t="shared" si="1"/>
        <v>505</v>
      </c>
      <c r="G11" s="148">
        <v>350</v>
      </c>
      <c r="H11" s="123">
        <v>0</v>
      </c>
      <c r="I11" s="150">
        <f t="shared" si="2"/>
        <v>350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378</v>
      </c>
      <c r="F22" s="152">
        <f t="shared" si="3"/>
        <v>378</v>
      </c>
      <c r="G22" s="152">
        <f t="shared" si="3"/>
        <v>0</v>
      </c>
      <c r="H22" s="152">
        <f t="shared" si="3"/>
        <v>416</v>
      </c>
      <c r="I22" s="152">
        <f t="shared" si="3"/>
        <v>416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60</v>
      </c>
      <c r="F23" s="30">
        <f t="shared" ref="F23:F36" si="4">D23+E23</f>
        <v>60</v>
      </c>
      <c r="G23" s="29">
        <v>0</v>
      </c>
      <c r="H23" s="128">
        <v>58</v>
      </c>
      <c r="I23" s="30">
        <f t="shared" ref="I23:I36" si="5">G23+H23</f>
        <v>58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318</v>
      </c>
      <c r="F24" s="31">
        <f t="shared" si="4"/>
        <v>318</v>
      </c>
      <c r="G24" s="29">
        <v>0</v>
      </c>
      <c r="H24" s="123">
        <v>318</v>
      </c>
      <c r="I24" s="31">
        <f t="shared" si="5"/>
        <v>318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40</v>
      </c>
      <c r="I32" s="31">
        <f t="shared" si="5"/>
        <v>40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550</v>
      </c>
      <c r="H37" s="152">
        <f t="shared" si="6"/>
        <v>0</v>
      </c>
      <c r="I37" s="152">
        <f t="shared" si="6"/>
        <v>550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550</v>
      </c>
      <c r="H38" s="128">
        <v>0</v>
      </c>
      <c r="I38" s="30">
        <f t="shared" ref="I38:I59" si="8">G38+H38</f>
        <v>550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1666</v>
      </c>
      <c r="E83" s="34">
        <f t="shared" si="12"/>
        <v>378</v>
      </c>
      <c r="F83" s="35">
        <f t="shared" si="12"/>
        <v>2044</v>
      </c>
      <c r="G83" s="33">
        <f t="shared" si="12"/>
        <v>3337</v>
      </c>
      <c r="H83" s="34">
        <f t="shared" si="12"/>
        <v>416</v>
      </c>
      <c r="I83" s="35">
        <f t="shared" si="12"/>
        <v>3753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300049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1666</v>
      </c>
      <c r="E7" s="152">
        <f t="shared" si="0"/>
        <v>0</v>
      </c>
      <c r="F7" s="152">
        <f t="shared" si="0"/>
        <v>1666</v>
      </c>
      <c r="G7" s="152">
        <f t="shared" si="0"/>
        <v>2787</v>
      </c>
      <c r="H7" s="152">
        <f t="shared" si="0"/>
        <v>0</v>
      </c>
      <c r="I7" s="152">
        <f t="shared" si="0"/>
        <v>2787</v>
      </c>
    </row>
    <row r="8" spans="1:9">
      <c r="A8" s="129">
        <v>1</v>
      </c>
      <c r="B8" s="139" t="s">
        <v>120</v>
      </c>
      <c r="C8" s="140" t="s">
        <v>121</v>
      </c>
      <c r="D8" s="129">
        <v>189</v>
      </c>
      <c r="E8" s="128">
        <v>0</v>
      </c>
      <c r="F8" s="149">
        <f t="shared" ref="F8:F21" si="1">D8+E8</f>
        <v>189</v>
      </c>
      <c r="G8" s="148">
        <v>2037</v>
      </c>
      <c r="H8" s="128">
        <v>0</v>
      </c>
      <c r="I8" s="149">
        <f t="shared" ref="I8:I21" si="2">G8+H8</f>
        <v>2037</v>
      </c>
    </row>
    <row r="9" spans="1:9">
      <c r="A9" s="129">
        <v>2</v>
      </c>
      <c r="B9" s="141" t="s">
        <v>122</v>
      </c>
      <c r="C9" s="142" t="s">
        <v>123</v>
      </c>
      <c r="D9" s="129">
        <v>516</v>
      </c>
      <c r="E9" s="123">
        <v>0</v>
      </c>
      <c r="F9" s="150">
        <f t="shared" si="1"/>
        <v>516</v>
      </c>
      <c r="G9" s="148">
        <v>400</v>
      </c>
      <c r="H9" s="123">
        <v>0</v>
      </c>
      <c r="I9" s="150">
        <f t="shared" si="2"/>
        <v>400</v>
      </c>
    </row>
    <row r="10" spans="1:9">
      <c r="A10" s="129">
        <v>3</v>
      </c>
      <c r="B10" s="141" t="s">
        <v>124</v>
      </c>
      <c r="C10" s="142" t="s">
        <v>125</v>
      </c>
      <c r="D10" s="129">
        <v>456</v>
      </c>
      <c r="E10" s="123">
        <v>0</v>
      </c>
      <c r="F10" s="150">
        <f t="shared" si="1"/>
        <v>456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505</v>
      </c>
      <c r="E11" s="123">
        <v>0</v>
      </c>
      <c r="F11" s="150">
        <f t="shared" si="1"/>
        <v>505</v>
      </c>
      <c r="G11" s="148">
        <v>350</v>
      </c>
      <c r="H11" s="123">
        <v>0</v>
      </c>
      <c r="I11" s="150">
        <f t="shared" si="2"/>
        <v>350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378</v>
      </c>
      <c r="F22" s="152">
        <f t="shared" si="3"/>
        <v>378</v>
      </c>
      <c r="G22" s="152">
        <f t="shared" si="3"/>
        <v>0</v>
      </c>
      <c r="H22" s="152">
        <f t="shared" si="3"/>
        <v>416</v>
      </c>
      <c r="I22" s="152">
        <f t="shared" si="3"/>
        <v>416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60</v>
      </c>
      <c r="F23" s="149">
        <f t="shared" ref="F23:F36" si="4">D23+E23</f>
        <v>60</v>
      </c>
      <c r="G23" s="148">
        <v>0</v>
      </c>
      <c r="H23" s="128">
        <v>58</v>
      </c>
      <c r="I23" s="149">
        <f t="shared" ref="I23:I36" si="5">G23+H23</f>
        <v>58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318</v>
      </c>
      <c r="F24" s="150">
        <f t="shared" si="4"/>
        <v>318</v>
      </c>
      <c r="G24" s="148">
        <v>0</v>
      </c>
      <c r="H24" s="123">
        <v>318</v>
      </c>
      <c r="I24" s="150">
        <f t="shared" si="5"/>
        <v>318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40</v>
      </c>
      <c r="I32" s="150">
        <f t="shared" si="5"/>
        <v>40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550</v>
      </c>
      <c r="H37" s="152">
        <f t="shared" si="6"/>
        <v>0</v>
      </c>
      <c r="I37" s="152">
        <f t="shared" si="6"/>
        <v>550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550</v>
      </c>
      <c r="H38" s="128">
        <v>0</v>
      </c>
      <c r="I38" s="149">
        <f t="shared" ref="I38:I59" si="8">G38+H38</f>
        <v>550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1666</v>
      </c>
      <c r="E83" s="153">
        <f t="shared" si="12"/>
        <v>378</v>
      </c>
      <c r="F83" s="154">
        <f t="shared" si="12"/>
        <v>2044</v>
      </c>
      <c r="G83" s="152">
        <f t="shared" si="12"/>
        <v>3337</v>
      </c>
      <c r="H83" s="153">
        <f t="shared" si="12"/>
        <v>416</v>
      </c>
      <c r="I83" s="154">
        <f t="shared" si="12"/>
        <v>3753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300049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300049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39" t="s">
        <v>58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300049</v>
      </c>
    </row>
    <row r="4" spans="1:10" ht="19.5" customHeight="1">
      <c r="A4" s="157" t="s">
        <v>49</v>
      </c>
      <c r="B4" s="132"/>
      <c r="C4" s="240" t="s">
        <v>14</v>
      </c>
      <c r="D4" s="240"/>
      <c r="E4" s="240"/>
      <c r="F4" s="240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2" t="s">
        <v>45</v>
      </c>
      <c r="B7" s="243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</row>
    <row r="8" spans="1:10" ht="28.5" customHeight="1">
      <c r="A8" s="242"/>
      <c r="B8" s="244"/>
      <c r="C8" s="241" t="s">
        <v>4</v>
      </c>
      <c r="D8" s="241"/>
      <c r="E8" s="241"/>
      <c r="F8" s="241" t="s">
        <v>4</v>
      </c>
      <c r="G8" s="241"/>
      <c r="H8" s="241"/>
      <c r="I8" s="241" t="s">
        <v>4</v>
      </c>
      <c r="J8" s="241"/>
    </row>
    <row r="9" spans="1:10" ht="15" customHeight="1">
      <c r="A9" s="242"/>
      <c r="B9" s="244"/>
      <c r="C9" s="248" t="s">
        <v>6</v>
      </c>
      <c r="D9" s="249" t="s">
        <v>7</v>
      </c>
      <c r="E9" s="248" t="s">
        <v>8</v>
      </c>
      <c r="F9" s="248" t="s">
        <v>6</v>
      </c>
      <c r="G9" s="249" t="s">
        <v>7</v>
      </c>
      <c r="H9" s="248" t="s">
        <v>8</v>
      </c>
      <c r="I9" s="248" t="s">
        <v>6</v>
      </c>
      <c r="J9" s="248" t="s">
        <v>8</v>
      </c>
    </row>
    <row r="10" spans="1:10" ht="170.25" customHeight="1">
      <c r="A10" s="242"/>
      <c r="B10" s="245"/>
      <c r="C10" s="248"/>
      <c r="D10" s="249"/>
      <c r="E10" s="248"/>
      <c r="F10" s="248"/>
      <c r="G10" s="249"/>
      <c r="H10" s="248"/>
      <c r="I10" s="248"/>
      <c r="J10" s="248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300049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50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30</v>
      </c>
    </row>
    <row r="11" spans="1:4">
      <c r="A11" s="184">
        <v>5</v>
      </c>
      <c r="B11" s="184" t="s">
        <v>530</v>
      </c>
      <c r="C11" s="185" t="s">
        <v>531</v>
      </c>
      <c r="D11" s="184">
        <v>50</v>
      </c>
    </row>
    <row r="12" spans="1:4">
      <c r="A12" s="184">
        <v>6</v>
      </c>
      <c r="B12" s="184" t="s">
        <v>532</v>
      </c>
      <c r="C12" s="185" t="s">
        <v>533</v>
      </c>
      <c r="D12" s="184">
        <v>15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50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15</v>
      </c>
    </row>
    <row r="22" spans="1:4">
      <c r="A22" s="184">
        <v>16</v>
      </c>
      <c r="B22" s="184" t="s">
        <v>552</v>
      </c>
      <c r="C22" s="185" t="s">
        <v>553</v>
      </c>
      <c r="D22" s="184">
        <v>50</v>
      </c>
    </row>
    <row r="23" spans="1:4">
      <c r="A23" s="184">
        <v>17</v>
      </c>
      <c r="B23" s="184" t="s">
        <v>554</v>
      </c>
      <c r="C23" s="185" t="s">
        <v>555</v>
      </c>
      <c r="D23" s="184">
        <v>20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20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20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20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15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15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9</v>
      </c>
    </row>
    <row r="41" spans="1:4">
      <c r="A41" s="184">
        <v>35</v>
      </c>
      <c r="B41" s="184" t="s">
        <v>590</v>
      </c>
      <c r="C41" s="185" t="s">
        <v>591</v>
      </c>
      <c r="D41" s="184">
        <v>30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45</v>
      </c>
    </row>
    <row r="46" spans="1:4">
      <c r="A46" s="184">
        <v>40</v>
      </c>
      <c r="B46" s="184" t="s">
        <v>600</v>
      </c>
      <c r="C46" s="185" t="s">
        <v>601</v>
      </c>
      <c r="D46" s="184">
        <v>30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484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 filterMode="1"/>
  <dimension ref="A1:F18"/>
  <sheetViews>
    <sheetView tabSelected="1" view="pageBreakPreview" zoomScale="60" zoomScaleNormal="100" workbookViewId="0">
      <selection activeCell="H25" sqref="H25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62.2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300049</v>
      </c>
    </row>
    <row r="5" spans="1:6" ht="18.75" customHeight="1">
      <c r="A5" s="157" t="s">
        <v>49</v>
      </c>
      <c r="B5" s="25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606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84">
        <v>1</v>
      </c>
      <c r="B8" s="184" t="s">
        <v>607</v>
      </c>
      <c r="C8" s="185" t="s">
        <v>608</v>
      </c>
      <c r="D8" s="184">
        <v>0</v>
      </c>
    </row>
    <row r="9" spans="1:6" hidden="1">
      <c r="A9" s="184">
        <v>2</v>
      </c>
      <c r="B9" s="184" t="s">
        <v>609</v>
      </c>
      <c r="C9" s="185" t="s">
        <v>610</v>
      </c>
      <c r="D9" s="184">
        <v>0</v>
      </c>
    </row>
    <row r="10" spans="1:6" hidden="1">
      <c r="A10" s="184">
        <v>3</v>
      </c>
      <c r="B10" s="184" t="s">
        <v>611</v>
      </c>
      <c r="C10" s="185" t="s">
        <v>612</v>
      </c>
      <c r="D10" s="184">
        <v>0</v>
      </c>
    </row>
    <row r="11" spans="1:6" hidden="1">
      <c r="A11" s="184">
        <v>4</v>
      </c>
      <c r="B11" s="184" t="s">
        <v>613</v>
      </c>
      <c r="C11" s="185" t="s">
        <v>614</v>
      </c>
      <c r="D11" s="184">
        <v>0</v>
      </c>
    </row>
    <row r="12" spans="1:6">
      <c r="A12" s="184">
        <v>5</v>
      </c>
      <c r="B12" s="184" t="s">
        <v>615</v>
      </c>
      <c r="C12" s="185" t="s">
        <v>616</v>
      </c>
      <c r="D12" s="184">
        <v>231</v>
      </c>
    </row>
    <row r="13" spans="1:6" hidden="1">
      <c r="A13" s="184">
        <v>6</v>
      </c>
      <c r="B13" s="184" t="s">
        <v>617</v>
      </c>
      <c r="C13" s="185" t="s">
        <v>618</v>
      </c>
      <c r="D13" s="184">
        <v>0</v>
      </c>
    </row>
    <row r="14" spans="1:6" hidden="1">
      <c r="A14" s="184">
        <v>7</v>
      </c>
      <c r="B14" s="184" t="s">
        <v>619</v>
      </c>
      <c r="C14" s="185" t="s">
        <v>620</v>
      </c>
      <c r="D14" s="184">
        <v>0</v>
      </c>
    </row>
    <row r="15" spans="1:6" hidden="1">
      <c r="A15" s="184">
        <v>8</v>
      </c>
      <c r="B15" s="184" t="s">
        <v>621</v>
      </c>
      <c r="C15" s="185" t="s">
        <v>622</v>
      </c>
      <c r="D15" s="184">
        <v>0</v>
      </c>
    </row>
    <row r="16" spans="1:6" hidden="1">
      <c r="A16" s="184">
        <v>9</v>
      </c>
      <c r="B16" s="184" t="s">
        <v>623</v>
      </c>
      <c r="C16" s="185" t="s">
        <v>624</v>
      </c>
      <c r="D16" s="184">
        <v>0</v>
      </c>
    </row>
    <row r="17" spans="1:4" hidden="1">
      <c r="A17" s="184">
        <v>10</v>
      </c>
      <c r="B17" s="184" t="s">
        <v>625</v>
      </c>
      <c r="C17" s="185" t="s">
        <v>626</v>
      </c>
      <c r="D17" s="184">
        <v>0</v>
      </c>
    </row>
    <row r="18" spans="1:4">
      <c r="A18" s="184"/>
      <c r="B18" s="184" t="s">
        <v>239</v>
      </c>
      <c r="C18" s="185"/>
      <c r="D18" s="184">
        <f>SUM(D8:D17)</f>
        <v>231</v>
      </c>
    </row>
  </sheetData>
  <autoFilter ref="A7:F18">
    <filterColumn colId="3">
      <filters>
        <filter val="231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2022-07-29T12:38:28Z</cp:lastPrinted>
  <dcterms:created xsi:type="dcterms:W3CDTF">2016-01-04T13:41:28Z</dcterms:created>
  <dcterms:modified xsi:type="dcterms:W3CDTF">2022-07-29T12:38:31Z</dcterms:modified>
</cp:coreProperties>
</file>